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8" i="1"/>
  <c r="G31" i="1"/>
  <c r="G32" i="1"/>
  <c r="G33" i="1"/>
  <c r="G34" i="1"/>
  <c r="G35" i="1"/>
  <c r="G36" i="1"/>
  <c r="G37" i="1"/>
  <c r="G38" i="1"/>
  <c r="G23" i="1"/>
  <c r="G24" i="1"/>
  <c r="G25" i="1"/>
  <c r="G26" i="1"/>
  <c r="G27" i="1"/>
  <c r="G28" i="1"/>
  <c r="G29" i="1"/>
  <c r="G30" i="1"/>
  <c r="G16" i="1"/>
  <c r="G17" i="1"/>
  <c r="G18" i="1"/>
  <c r="G19" i="1"/>
  <c r="G20" i="1"/>
  <c r="G21" i="1"/>
  <c r="G22" i="1"/>
  <c r="G8" i="1"/>
  <c r="G9" i="1"/>
  <c r="G10" i="1"/>
  <c r="G11" i="1"/>
  <c r="G12" i="1"/>
  <c r="G13" i="1"/>
  <c r="G14" i="1"/>
  <c r="G15" i="1"/>
  <c r="G57" i="1"/>
  <c r="G56" i="1"/>
  <c r="G54" i="1"/>
  <c r="G55" i="1"/>
  <c r="G53" i="1"/>
  <c r="G52" i="1"/>
  <c r="G51" i="1"/>
  <c r="G49" i="1"/>
  <c r="G50" i="1"/>
  <c r="G48" i="1"/>
  <c r="G46" i="1"/>
  <c r="G47" i="1"/>
  <c r="C57" i="1" l="1"/>
  <c r="B57" i="1"/>
</calcChain>
</file>

<file path=xl/sharedStrings.xml><?xml version="1.0" encoding="utf-8"?>
<sst xmlns="http://schemas.openxmlformats.org/spreadsheetml/2006/main" count="68" uniqueCount="62">
  <si>
    <t xml:space="preserve"> </t>
  </si>
  <si>
    <t xml:space="preserve">Наименование расходов </t>
  </si>
  <si>
    <t xml:space="preserve">Утверждённый бюджет, тыс. рублей </t>
  </si>
  <si>
    <t xml:space="preserve">Сводная бюджетная роспись, тыс. рублей </t>
  </si>
  <si>
    <t>Исполнено, тыс. рублей</t>
  </si>
  <si>
    <t>Исполнено за отчётный период в %</t>
  </si>
  <si>
    <t>от утверждённого бюджета</t>
  </si>
  <si>
    <t>от сводной бюджетной росписи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</si>
  <si>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</si>
  <si>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</si>
  <si>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</si>
  <si>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</si>
  <si>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</si>
  <si>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</si>
  <si>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</si>
  <si>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</si>
  <si>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</si>
  <si>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</si>
  <si>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</si>
  <si>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</si>
  <si>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</si>
  <si>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</si>
  <si>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</si>
  <si>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</si>
  <si>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</si>
  <si>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</si>
  <si>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</si>
  <si>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</si>
  <si>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</si>
  <si>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</si>
  <si>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</si>
  <si>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</si>
  <si>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</si>
  <si>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</si>
  <si>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</si>
  <si>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</si>
  <si>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</si>
  <si>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</si>
  <si>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</si>
  <si>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</si>
  <si>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</si>
  <si>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</si>
  <si>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</si>
  <si>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</si>
  <si>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</si>
  <si>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</si>
  <si>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</si>
  <si>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</si>
  <si>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</si>
  <si>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</si>
  <si>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</si>
  <si>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</si>
  <si>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</si>
  <si>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</si>
  <si>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</si>
  <si>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</si>
  <si>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Итого:</t>
  </si>
  <si>
    <t>2021 год</t>
  </si>
  <si>
    <t>Приложение №1</t>
  </si>
  <si>
    <t xml:space="preserve">Динамика исполнения бюджета городского округа Лотошино по разделам бюджетной классификации расходов </t>
  </si>
  <si>
    <t>2022 год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</si>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</sst>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indent="8"/>
    </xf>
    <xf numFmtId="0" fontId="0" fillId="0" borderId="0" xfId="0" applyFont="1"/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vertical="top" wrapText="1"/>
    </xf>
    <xf numFmtId="0" fontId="2" fillId="2" borderId="5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2" fillId="2" borderId="8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U\Documents\&#1055;&#1088;&#1086;&#1074;&#1077;&#1088;&#1082;&#1080;\2023%20&#1075;&#1086;&#1076;\&#1042;&#1085;&#1077;&#1096;&#1085;&#1103;&#1103;%20&#1087;&#1088;&#1086;&#1074;&#1077;&#1088;&#1082;&#1072;\&#1054;&#1090;&#1095;&#1077;&#1090;\&#1056;&#1077;&#1096;&#1077;&#1085;&#1080;&#1077;%20&#1057;&#1044;%2022.12.2022\&#1055;&#1088;&#1080;&#1083;&#1086;&#1078;&#1077;&#1085;&#1080;&#1077;%202%20(&#1092;&#1091;&#1085;&#1082;&#1094;&#1080;&#1086;&#1085;&#1072;&#1083;&#1100;&#1085;&#1072;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54">
          <cell r="G854">
            <v>128093160.26000001</v>
          </cell>
        </row>
        <row r="855">
          <cell r="G855">
            <v>122835155.26000001</v>
          </cell>
        </row>
        <row r="931">
          <cell r="G931">
            <v>5258005</v>
          </cell>
        </row>
        <row r="940">
          <cell r="G940">
            <v>29330062.93</v>
          </cell>
        </row>
        <row r="941">
          <cell r="G941">
            <v>6522428.4800000004</v>
          </cell>
        </row>
        <row r="948">
          <cell r="G948">
            <v>9113673.6999999993</v>
          </cell>
        </row>
        <row r="963">
          <cell r="G963">
            <v>11399960.75</v>
          </cell>
        </row>
        <row r="988">
          <cell r="G988">
            <v>2294000</v>
          </cell>
        </row>
        <row r="1003">
          <cell r="G1003">
            <v>68817225</v>
          </cell>
        </row>
        <row r="1004">
          <cell r="G1004">
            <v>67594225</v>
          </cell>
        </row>
        <row r="1023">
          <cell r="G1023">
            <v>1223000</v>
          </cell>
        </row>
        <row r="1034">
          <cell r="G1034">
            <v>1506896848.6500001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zoomScale="89" zoomScaleNormal="100" zoomScaleSheetLayoutView="89" workbookViewId="0">
      <selection activeCell="B5" sqref="B5:B6"/>
    </sheetView>
  </sheetViews>
  <sheetFormatPr defaultRowHeight="15" x14ac:dyDescent="0.25"/>
  <cols>
    <col min="1" max="1" width="43.5703125" customWidth="1"/>
    <col min="2" max="2" width="14.140625" customWidth="1"/>
    <col min="3" max="3" width="11.42578125" customWidth="1"/>
    <col min="4" max="4" width="11.7109375" customWidth="1"/>
    <col min="5" max="5" width="13.5703125" customWidth="1"/>
    <col min="6" max="6" width="13.85546875" customWidth="1"/>
    <col min="7" max="7" width="14.5703125" customWidth="1"/>
    <col min="8" max="8" width="12.28515625" customWidth="1"/>
    <col min="9" max="9" width="11.85546875" customWidth="1"/>
    <col min="10" max="10" width="14.140625" customWidth="1"/>
    <col min="11" max="11" width="13.5703125" customWidth="1"/>
    <col min="13" max="13" width="14.7109375" customWidth="1"/>
  </cols>
  <sheetData>
    <row r="1" spans="1:11" ht="15.75" x14ac:dyDescent="0.25">
      <c r="A1" s="2"/>
      <c r="I1" s="11" t="s">
        <v>58</v>
      </c>
      <c r="J1" s="12"/>
      <c r="K1" s="12"/>
    </row>
    <row r="2" spans="1:11" x14ac:dyDescent="0.25">
      <c r="A2" s="1" t="s">
        <v>0</v>
      </c>
      <c r="B2" s="13" t="s">
        <v>59</v>
      </c>
      <c r="C2" s="14"/>
      <c r="D2" s="14"/>
      <c r="E2" s="14"/>
      <c r="F2" s="14"/>
      <c r="G2" s="14"/>
      <c r="H2" s="14"/>
      <c r="I2" s="14"/>
      <c r="J2" s="3"/>
      <c r="K2" s="3"/>
    </row>
    <row r="3" spans="1:11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19" t="s">
        <v>1</v>
      </c>
      <c r="B4" s="15" t="s">
        <v>57</v>
      </c>
      <c r="C4" s="16"/>
      <c r="D4" s="16"/>
      <c r="E4" s="16"/>
      <c r="F4" s="17"/>
      <c r="G4" s="18" t="s">
        <v>60</v>
      </c>
      <c r="H4" s="18"/>
      <c r="I4" s="18"/>
      <c r="J4" s="18"/>
      <c r="K4" s="18"/>
    </row>
    <row r="5" spans="1:11" ht="28.5" customHeight="1" x14ac:dyDescent="0.25">
      <c r="A5" s="20"/>
      <c r="B5" s="22" t="s">
        <v>2</v>
      </c>
      <c r="C5" s="22" t="s">
        <v>3</v>
      </c>
      <c r="D5" s="22" t="s">
        <v>4</v>
      </c>
      <c r="E5" s="22" t="s">
        <v>5</v>
      </c>
      <c r="F5" s="22"/>
      <c r="G5" s="22" t="s">
        <v>2</v>
      </c>
      <c r="H5" s="22" t="s">
        <v>3</v>
      </c>
      <c r="I5" s="22" t="s">
        <v>4</v>
      </c>
      <c r="J5" s="22" t="s">
        <v>5</v>
      </c>
      <c r="K5" s="22"/>
    </row>
    <row r="6" spans="1:11" ht="38.25" x14ac:dyDescent="0.25">
      <c r="A6" s="21"/>
      <c r="B6" s="22"/>
      <c r="C6" s="22"/>
      <c r="D6" s="22"/>
      <c r="E6" s="5" t="s">
        <v>6</v>
      </c>
      <c r="F6" s="5" t="s">
        <v>7</v>
      </c>
      <c r="G6" s="22"/>
      <c r="H6" s="22"/>
      <c r="I6" s="22"/>
      <c r="J6" s="5" t="s">
        <v>6</v>
      </c>
      <c r="K6" s="5" t="s">
        <v>7</v>
      </c>
    </row>
    <row r="7" spans="1:1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1" x14ac:dyDescent="0.25">
      <c r="A8" s="6" t="s">
        <v>8</v>
      </c>
      <c r="B8" s="23">
        <v>170234075.44999999</v>
      </c>
      <c r="C8" s="23">
        <v>170234075.44999999</v>
      </c>
      <c r="D8" s="23">
        <v>158331524.31</v>
      </c>
      <c r="E8" s="24">
        <v>93.008126540743064</v>
      </c>
      <c r="F8" s="24">
        <v>93.008126540743064</v>
      </c>
      <c r="G8" s="24">
        <f t="shared" ref="G8:G15" si="0">H8</f>
        <v>169407.4</v>
      </c>
      <c r="H8" s="24">
        <v>169407.4</v>
      </c>
      <c r="I8" s="24">
        <v>161229.1</v>
      </c>
      <c r="J8" s="24">
        <f>+I8/G8*100</f>
        <v>95.172406872427061</v>
      </c>
      <c r="K8" s="24">
        <f>+I8/H8*100</f>
        <v>95.172406872427061</v>
      </c>
    </row>
    <row r="9" spans="1:11" ht="26.25" customHeight="1" x14ac:dyDescent="0.25">
      <c r="A9" s="7" t="s">
        <v>9</v>
      </c>
      <c r="B9" s="25">
        <v>2790892</v>
      </c>
      <c r="C9" s="25">
        <v>2790892</v>
      </c>
      <c r="D9" s="25">
        <v>2702103.79</v>
      </c>
      <c r="E9" s="24">
        <v>96.818644003422563</v>
      </c>
      <c r="F9" s="24">
        <v>96.818644003422563</v>
      </c>
      <c r="G9" s="24">
        <f t="shared" si="0"/>
        <v>2488.6</v>
      </c>
      <c r="H9" s="24">
        <v>2488.6</v>
      </c>
      <c r="I9" s="24">
        <v>2316.6</v>
      </c>
      <c r="J9" s="24">
        <f t="shared" ref="J9:J57" si="1">+I9/G9*100</f>
        <v>93.088483484690187</v>
      </c>
      <c r="K9" s="24">
        <f t="shared" ref="K9:K57" si="2">+I9/H9*100</f>
        <v>93.088483484690187</v>
      </c>
    </row>
    <row r="10" spans="1:11" ht="36" customHeight="1" x14ac:dyDescent="0.25">
      <c r="A10" s="7" t="s">
        <v>10</v>
      </c>
      <c r="B10" s="25">
        <v>1027142</v>
      </c>
      <c r="C10" s="25">
        <v>1027142</v>
      </c>
      <c r="D10" s="25">
        <v>932123.3</v>
      </c>
      <c r="E10" s="24">
        <v>90.749214811583983</v>
      </c>
      <c r="F10" s="24">
        <v>90.749214811583983</v>
      </c>
      <c r="G10" s="24">
        <f t="shared" si="0"/>
        <v>982.5</v>
      </c>
      <c r="H10" s="24">
        <v>982.5</v>
      </c>
      <c r="I10" s="24">
        <v>941.9</v>
      </c>
      <c r="J10" s="24">
        <f t="shared" si="1"/>
        <v>95.867684478371501</v>
      </c>
      <c r="K10" s="24">
        <f t="shared" si="2"/>
        <v>95.867684478371501</v>
      </c>
    </row>
    <row r="11" spans="1:11" ht="36" customHeight="1" x14ac:dyDescent="0.25">
      <c r="A11" s="7" t="s">
        <v>11</v>
      </c>
      <c r="B11" s="25">
        <v>52670882.479999997</v>
      </c>
      <c r="C11" s="25">
        <v>52670882.479999997</v>
      </c>
      <c r="D11" s="25">
        <v>48476361.82</v>
      </c>
      <c r="E11" s="24">
        <v>92.03635773220104</v>
      </c>
      <c r="F11" s="24">
        <v>92.03635773220104</v>
      </c>
      <c r="G11" s="24">
        <f t="shared" si="0"/>
        <v>59710.6</v>
      </c>
      <c r="H11" s="24">
        <v>59710.6</v>
      </c>
      <c r="I11" s="24">
        <v>53962.2</v>
      </c>
      <c r="J11" s="24">
        <f t="shared" si="1"/>
        <v>90.372898614316384</v>
      </c>
      <c r="K11" s="24">
        <f t="shared" si="2"/>
        <v>90.372898614316384</v>
      </c>
    </row>
    <row r="12" spans="1:11" ht="33.75" x14ac:dyDescent="0.25">
      <c r="A12" s="7" t="s">
        <v>12</v>
      </c>
      <c r="B12" s="25">
        <v>14846485.869999999</v>
      </c>
      <c r="C12" s="25">
        <v>14846485.869999999</v>
      </c>
      <c r="D12" s="25">
        <v>14340529.93</v>
      </c>
      <c r="E12" s="24">
        <v>96.592082837445219</v>
      </c>
      <c r="F12" s="24">
        <v>96.592082837445219</v>
      </c>
      <c r="G12" s="24">
        <f t="shared" si="0"/>
        <v>15091.9</v>
      </c>
      <c r="H12" s="24">
        <v>15091.9</v>
      </c>
      <c r="I12" s="24">
        <v>14884.3</v>
      </c>
      <c r="J12" s="24">
        <f t="shared" si="1"/>
        <v>98.624427673122668</v>
      </c>
      <c r="K12" s="24">
        <f t="shared" si="2"/>
        <v>98.624427673122668</v>
      </c>
    </row>
    <row r="13" spans="1:11" x14ac:dyDescent="0.25">
      <c r="A13" s="7" t="s">
        <v>13</v>
      </c>
      <c r="B13" s="25">
        <v>674260.68</v>
      </c>
      <c r="C13" s="25">
        <v>674260.68</v>
      </c>
      <c r="D13" s="25">
        <v>661780.19999999995</v>
      </c>
      <c r="E13" s="24">
        <v>98.14901263410465</v>
      </c>
      <c r="F13" s="24">
        <v>98.14901263410465</v>
      </c>
      <c r="G13" s="24">
        <f t="shared" si="0"/>
        <v>1211.0999999999999</v>
      </c>
      <c r="H13" s="24">
        <v>1211.0999999999999</v>
      </c>
      <c r="I13" s="24">
        <v>1203.7</v>
      </c>
      <c r="J13" s="24">
        <f t="shared" si="1"/>
        <v>99.3889852200479</v>
      </c>
      <c r="K13" s="24">
        <f t="shared" si="2"/>
        <v>99.3889852200479</v>
      </c>
    </row>
    <row r="14" spans="1:11" x14ac:dyDescent="0.25">
      <c r="A14" s="7" t="s">
        <v>14</v>
      </c>
      <c r="B14" s="25">
        <v>5000000</v>
      </c>
      <c r="C14" s="25">
        <v>5000000</v>
      </c>
      <c r="D14" s="25">
        <v>0</v>
      </c>
      <c r="E14" s="24">
        <v>0</v>
      </c>
      <c r="F14" s="24">
        <v>0</v>
      </c>
      <c r="G14" s="24">
        <f t="shared" si="0"/>
        <v>500</v>
      </c>
      <c r="H14" s="24">
        <v>500</v>
      </c>
      <c r="I14" s="24">
        <v>0</v>
      </c>
      <c r="J14" s="24">
        <f t="shared" si="1"/>
        <v>0</v>
      </c>
      <c r="K14" s="24">
        <f t="shared" si="2"/>
        <v>0</v>
      </c>
    </row>
    <row r="15" spans="1:11" x14ac:dyDescent="0.25">
      <c r="A15" s="7" t="s">
        <v>15</v>
      </c>
      <c r="B15" s="25">
        <v>93224412.420000002</v>
      </c>
      <c r="C15" s="25">
        <v>93224412.420000002</v>
      </c>
      <c r="D15" s="25">
        <v>91218625.269999996</v>
      </c>
      <c r="E15" s="24">
        <v>97.848431437718887</v>
      </c>
      <c r="F15" s="24">
        <v>97.848431437718887</v>
      </c>
      <c r="G15" s="24">
        <f t="shared" si="0"/>
        <v>89422.7</v>
      </c>
      <c r="H15" s="24">
        <v>89422.7</v>
      </c>
      <c r="I15" s="24">
        <v>87920.4</v>
      </c>
      <c r="J15" s="24">
        <f t="shared" si="1"/>
        <v>98.320001520866612</v>
      </c>
      <c r="K15" s="24">
        <f t="shared" si="2"/>
        <v>98.320001520866612</v>
      </c>
    </row>
    <row r="16" spans="1:11" x14ac:dyDescent="0.25">
      <c r="A16" s="8" t="s">
        <v>16</v>
      </c>
      <c r="B16" s="25">
        <v>1091000</v>
      </c>
      <c r="C16" s="25">
        <v>1091000</v>
      </c>
      <c r="D16" s="25">
        <v>988793.45</v>
      </c>
      <c r="E16" s="24">
        <v>90.631846929422551</v>
      </c>
      <c r="F16" s="24">
        <v>90.631846929422551</v>
      </c>
      <c r="G16" s="24">
        <f t="shared" ref="G16:G22" si="3">H16</f>
        <v>1469</v>
      </c>
      <c r="H16" s="24">
        <v>1469</v>
      </c>
      <c r="I16" s="24">
        <v>795.6</v>
      </c>
      <c r="J16" s="24">
        <f t="shared" si="1"/>
        <v>54.159292035398231</v>
      </c>
      <c r="K16" s="24">
        <f t="shared" si="2"/>
        <v>54.159292035398231</v>
      </c>
    </row>
    <row r="17" spans="1:11" x14ac:dyDescent="0.25">
      <c r="A17" s="7" t="s">
        <v>17</v>
      </c>
      <c r="B17" s="25">
        <v>1029000</v>
      </c>
      <c r="C17" s="25">
        <v>1029000</v>
      </c>
      <c r="D17" s="25">
        <v>954816.57</v>
      </c>
      <c r="E17" s="24">
        <v>92.790725947521864</v>
      </c>
      <c r="F17" s="24">
        <v>92.790725947521864</v>
      </c>
      <c r="G17" s="24">
        <f t="shared" si="3"/>
        <v>1407</v>
      </c>
      <c r="H17" s="24">
        <v>1407</v>
      </c>
      <c r="I17" s="24">
        <v>783.1</v>
      </c>
      <c r="J17" s="24">
        <f t="shared" si="1"/>
        <v>55.657427149964469</v>
      </c>
      <c r="K17" s="24">
        <f t="shared" si="2"/>
        <v>55.657427149964469</v>
      </c>
    </row>
    <row r="18" spans="1:11" x14ac:dyDescent="0.25">
      <c r="A18" s="7" t="s">
        <v>18</v>
      </c>
      <c r="B18" s="25">
        <v>62000</v>
      </c>
      <c r="C18" s="25">
        <v>62000</v>
      </c>
      <c r="D18" s="25">
        <v>33976.879999999997</v>
      </c>
      <c r="E18" s="24">
        <v>54.801419354838707</v>
      </c>
      <c r="F18" s="24">
        <v>54.801419354838707</v>
      </c>
      <c r="G18" s="24">
        <f t="shared" si="3"/>
        <v>62</v>
      </c>
      <c r="H18" s="24">
        <v>62</v>
      </c>
      <c r="I18" s="24">
        <v>12.5</v>
      </c>
      <c r="J18" s="24">
        <f t="shared" si="1"/>
        <v>20.161290322580644</v>
      </c>
      <c r="K18" s="24">
        <f t="shared" si="2"/>
        <v>20.161290322580644</v>
      </c>
    </row>
    <row r="19" spans="1:11" ht="22.5" x14ac:dyDescent="0.25">
      <c r="A19" s="8" t="s">
        <v>19</v>
      </c>
      <c r="B19" s="25">
        <v>7393986.4100000001</v>
      </c>
      <c r="C19" s="25">
        <v>7393986.4100000001</v>
      </c>
      <c r="D19" s="25">
        <v>7297808.0999999996</v>
      </c>
      <c r="E19" s="24">
        <v>98.699236045796283</v>
      </c>
      <c r="F19" s="24">
        <v>98.699236045796283</v>
      </c>
      <c r="G19" s="24">
        <f t="shared" si="3"/>
        <v>9773.9</v>
      </c>
      <c r="H19" s="24">
        <v>9773.9</v>
      </c>
      <c r="I19" s="24">
        <v>9044.2000000000007</v>
      </c>
      <c r="J19" s="24">
        <f t="shared" si="1"/>
        <v>92.534198221794796</v>
      </c>
      <c r="K19" s="24">
        <f t="shared" si="2"/>
        <v>92.534198221794796</v>
      </c>
    </row>
    <row r="20" spans="1:11" x14ac:dyDescent="0.25">
      <c r="A20" s="7" t="s">
        <v>20</v>
      </c>
      <c r="B20" s="25">
        <v>4708330.82</v>
      </c>
      <c r="C20" s="25">
        <v>4708330.82</v>
      </c>
      <c r="D20" s="25">
        <v>4624850.82</v>
      </c>
      <c r="E20" s="24">
        <v>98.226972504875945</v>
      </c>
      <c r="F20" s="24">
        <v>98.226972504875945</v>
      </c>
      <c r="G20" s="24">
        <f t="shared" si="3"/>
        <v>5834</v>
      </c>
      <c r="H20" s="24">
        <v>5834</v>
      </c>
      <c r="I20" s="24">
        <v>5727.1</v>
      </c>
      <c r="J20" s="24">
        <f t="shared" si="1"/>
        <v>98.167637984230382</v>
      </c>
      <c r="K20" s="24">
        <f t="shared" si="2"/>
        <v>98.167637984230382</v>
      </c>
    </row>
    <row r="21" spans="1:11" ht="33.75" x14ac:dyDescent="0.25">
      <c r="A21" s="7" t="s">
        <v>21</v>
      </c>
      <c r="B21" s="25">
        <v>1386799.95</v>
      </c>
      <c r="C21" s="25">
        <v>1386799.95</v>
      </c>
      <c r="D21" s="25">
        <v>1375301.64</v>
      </c>
      <c r="E21" s="24">
        <v>99.170874645618483</v>
      </c>
      <c r="F21" s="24">
        <v>99.170874645618483</v>
      </c>
      <c r="G21" s="24">
        <f t="shared" si="3"/>
        <v>2280.6999999999998</v>
      </c>
      <c r="H21" s="24">
        <v>2280.6999999999998</v>
      </c>
      <c r="I21" s="24">
        <v>1778.4</v>
      </c>
      <c r="J21" s="24">
        <f t="shared" si="1"/>
        <v>77.976059981584612</v>
      </c>
      <c r="K21" s="24">
        <f t="shared" si="2"/>
        <v>77.976059981584612</v>
      </c>
    </row>
    <row r="22" spans="1:11" ht="22.5" x14ac:dyDescent="0.25">
      <c r="A22" s="7" t="s">
        <v>22</v>
      </c>
      <c r="B22" s="25">
        <v>1298855.6399999999</v>
      </c>
      <c r="C22" s="25">
        <v>1298855.6399999999</v>
      </c>
      <c r="D22" s="25">
        <v>1297655.6399999999</v>
      </c>
      <c r="E22" s="24">
        <v>99.907610979769856</v>
      </c>
      <c r="F22" s="24">
        <v>99.907610979769856</v>
      </c>
      <c r="G22" s="24">
        <f t="shared" si="3"/>
        <v>1659.2</v>
      </c>
      <c r="H22" s="24">
        <v>1659.2</v>
      </c>
      <c r="I22" s="24">
        <v>1538.6</v>
      </c>
      <c r="J22" s="24">
        <f t="shared" si="1"/>
        <v>92.731436837029889</v>
      </c>
      <c r="K22" s="24">
        <f t="shared" si="2"/>
        <v>92.731436837029889</v>
      </c>
    </row>
    <row r="23" spans="1:11" x14ac:dyDescent="0.25">
      <c r="A23" s="8" t="s">
        <v>23</v>
      </c>
      <c r="B23" s="25">
        <v>192444610.40000001</v>
      </c>
      <c r="C23" s="25">
        <v>192444610.40000001</v>
      </c>
      <c r="D23" s="25">
        <v>186199209.66999999</v>
      </c>
      <c r="E23" s="24">
        <v>96.754702188323776</v>
      </c>
      <c r="F23" s="24">
        <v>96.754702188323776</v>
      </c>
      <c r="G23" s="24">
        <f t="shared" ref="G23:G30" si="4">H23</f>
        <v>114880.4</v>
      </c>
      <c r="H23" s="24">
        <v>114880.4</v>
      </c>
      <c r="I23" s="24">
        <v>109759.4</v>
      </c>
      <c r="J23" s="24">
        <f t="shared" si="1"/>
        <v>95.542320535095627</v>
      </c>
      <c r="K23" s="24">
        <f t="shared" si="2"/>
        <v>95.542320535095627</v>
      </c>
    </row>
    <row r="24" spans="1:11" x14ac:dyDescent="0.25">
      <c r="A24" s="7" t="s">
        <v>24</v>
      </c>
      <c r="B24" s="25">
        <v>742000</v>
      </c>
      <c r="C24" s="25">
        <v>742000</v>
      </c>
      <c r="D24" s="25">
        <v>452773.65</v>
      </c>
      <c r="E24" s="24">
        <v>61.02070754716982</v>
      </c>
      <c r="F24" s="24">
        <v>61.02070754716982</v>
      </c>
      <c r="G24" s="24">
        <f t="shared" si="4"/>
        <v>628</v>
      </c>
      <c r="H24" s="24">
        <v>628</v>
      </c>
      <c r="I24" s="24">
        <v>352.1</v>
      </c>
      <c r="J24" s="24">
        <f t="shared" si="1"/>
        <v>56.066878980891723</v>
      </c>
      <c r="K24" s="24">
        <f t="shared" si="2"/>
        <v>56.066878980891723</v>
      </c>
    </row>
    <row r="25" spans="1:11" x14ac:dyDescent="0.25">
      <c r="A25" s="7" t="s">
        <v>25</v>
      </c>
      <c r="B25" s="25">
        <v>1622112</v>
      </c>
      <c r="C25" s="25">
        <v>1622112</v>
      </c>
      <c r="D25" s="25">
        <v>1622109.75</v>
      </c>
      <c r="E25" s="24">
        <v>99.999861291945308</v>
      </c>
      <c r="F25" s="24">
        <v>99.999861291945308</v>
      </c>
      <c r="G25" s="24">
        <f t="shared" si="4"/>
        <v>860.5</v>
      </c>
      <c r="H25" s="24">
        <v>860.5</v>
      </c>
      <c r="I25" s="24">
        <v>858</v>
      </c>
      <c r="J25" s="24">
        <f t="shared" si="1"/>
        <v>99.709471237652522</v>
      </c>
      <c r="K25" s="24">
        <f t="shared" si="2"/>
        <v>99.709471237652522</v>
      </c>
    </row>
    <row r="26" spans="1:11" x14ac:dyDescent="0.25">
      <c r="A26" s="7" t="s">
        <v>26</v>
      </c>
      <c r="B26" s="25">
        <v>827411</v>
      </c>
      <c r="C26" s="25">
        <v>827411</v>
      </c>
      <c r="D26" s="25">
        <v>827411</v>
      </c>
      <c r="E26" s="24">
        <v>100</v>
      </c>
      <c r="F26" s="24">
        <v>100</v>
      </c>
      <c r="G26" s="24">
        <f t="shared" si="4"/>
        <v>899.9</v>
      </c>
      <c r="H26" s="24">
        <v>899.9</v>
      </c>
      <c r="I26" s="24">
        <v>899.9</v>
      </c>
      <c r="J26" s="24">
        <f t="shared" si="1"/>
        <v>100</v>
      </c>
      <c r="K26" s="24">
        <f t="shared" si="2"/>
        <v>100</v>
      </c>
    </row>
    <row r="27" spans="1:11" x14ac:dyDescent="0.25">
      <c r="A27" s="7" t="s">
        <v>27</v>
      </c>
      <c r="B27" s="25">
        <v>58120097.670000002</v>
      </c>
      <c r="C27" s="25">
        <v>58120097.670000002</v>
      </c>
      <c r="D27" s="25">
        <v>58116337.189999998</v>
      </c>
      <c r="E27" s="24">
        <v>99.99352981128601</v>
      </c>
      <c r="F27" s="24">
        <v>99.99352981128601</v>
      </c>
      <c r="G27" s="24">
        <f t="shared" si="4"/>
        <v>44908.800000000003</v>
      </c>
      <c r="H27" s="24">
        <v>44908.800000000003</v>
      </c>
      <c r="I27" s="24">
        <v>44612.4</v>
      </c>
      <c r="J27" s="24">
        <f t="shared" si="1"/>
        <v>99.339995724668668</v>
      </c>
      <c r="K27" s="24">
        <f t="shared" si="2"/>
        <v>99.339995724668668</v>
      </c>
    </row>
    <row r="28" spans="1:11" x14ac:dyDescent="0.25">
      <c r="A28" s="7" t="s">
        <v>28</v>
      </c>
      <c r="B28" s="25">
        <v>125997039.73</v>
      </c>
      <c r="C28" s="25">
        <v>125997039.73</v>
      </c>
      <c r="D28" s="25">
        <v>120060788.18000001</v>
      </c>
      <c r="E28" s="24">
        <v>95.288578554924115</v>
      </c>
      <c r="F28" s="24">
        <v>95.288578554924115</v>
      </c>
      <c r="G28" s="24">
        <f t="shared" si="4"/>
        <v>64041</v>
      </c>
      <c r="H28" s="24">
        <v>64041</v>
      </c>
      <c r="I28" s="24">
        <v>59589.1</v>
      </c>
      <c r="J28" s="24">
        <f t="shared" si="1"/>
        <v>93.04835964460267</v>
      </c>
      <c r="K28" s="24">
        <f t="shared" si="2"/>
        <v>93.04835964460267</v>
      </c>
    </row>
    <row r="29" spans="1:11" x14ac:dyDescent="0.25">
      <c r="A29" s="7" t="s">
        <v>29</v>
      </c>
      <c r="B29" s="25">
        <v>2176000</v>
      </c>
      <c r="C29" s="25">
        <v>2176000</v>
      </c>
      <c r="D29" s="25">
        <v>2176000</v>
      </c>
      <c r="E29" s="24">
        <v>100</v>
      </c>
      <c r="F29" s="24">
        <v>100</v>
      </c>
      <c r="G29" s="24">
        <f t="shared" si="4"/>
        <v>0</v>
      </c>
      <c r="H29" s="24"/>
      <c r="I29" s="24">
        <v>0</v>
      </c>
      <c r="J29" s="24">
        <v>0</v>
      </c>
      <c r="K29" s="24" t="e">
        <f t="shared" si="2"/>
        <v>#DIV/0!</v>
      </c>
    </row>
    <row r="30" spans="1:11" x14ac:dyDescent="0.25">
      <c r="A30" s="7" t="s">
        <v>30</v>
      </c>
      <c r="B30" s="25">
        <v>2959950</v>
      </c>
      <c r="C30" s="25">
        <v>2959950</v>
      </c>
      <c r="D30" s="25">
        <v>2943789.9</v>
      </c>
      <c r="E30" s="24">
        <v>99.454041453402937</v>
      </c>
      <c r="F30" s="24">
        <v>99.454041453402937</v>
      </c>
      <c r="G30" s="24">
        <f t="shared" si="4"/>
        <v>3542.3</v>
      </c>
      <c r="H30" s="24">
        <v>3542.3</v>
      </c>
      <c r="I30" s="24">
        <v>3447.9</v>
      </c>
      <c r="J30" s="24">
        <f t="shared" si="1"/>
        <v>97.3350647884143</v>
      </c>
      <c r="K30" s="24">
        <f t="shared" si="2"/>
        <v>97.3350647884143</v>
      </c>
    </row>
    <row r="31" spans="1:11" x14ac:dyDescent="0.25">
      <c r="A31" s="8" t="s">
        <v>31</v>
      </c>
      <c r="B31" s="25">
        <v>224578694.84</v>
      </c>
      <c r="C31" s="25">
        <v>224578694.84</v>
      </c>
      <c r="D31" s="25">
        <v>207419750.68000001</v>
      </c>
      <c r="E31" s="24">
        <v>92.359496001067782</v>
      </c>
      <c r="F31" s="24">
        <v>92.359496001067782</v>
      </c>
      <c r="G31" s="24">
        <f t="shared" ref="G31:G38" si="5">H31</f>
        <v>171168.7</v>
      </c>
      <c r="H31" s="24">
        <v>171168.7</v>
      </c>
      <c r="I31" s="24">
        <v>164786.9</v>
      </c>
      <c r="J31" s="24">
        <f t="shared" si="1"/>
        <v>96.271631437289642</v>
      </c>
      <c r="K31" s="24">
        <f t="shared" si="2"/>
        <v>96.271631437289642</v>
      </c>
    </row>
    <row r="32" spans="1:11" x14ac:dyDescent="0.25">
      <c r="A32" s="7" t="s">
        <v>32</v>
      </c>
      <c r="B32" s="25">
        <v>5264030</v>
      </c>
      <c r="C32" s="25">
        <v>5264030</v>
      </c>
      <c r="D32" s="25">
        <v>4461359.59</v>
      </c>
      <c r="E32" s="24">
        <v>84.751788838589448</v>
      </c>
      <c r="F32" s="24">
        <v>84.751788838589448</v>
      </c>
      <c r="G32" s="24">
        <f t="shared" si="5"/>
        <v>4200</v>
      </c>
      <c r="H32" s="24">
        <v>4200</v>
      </c>
      <c r="I32" s="24">
        <v>4200</v>
      </c>
      <c r="J32" s="24">
        <f t="shared" si="1"/>
        <v>100</v>
      </c>
      <c r="K32" s="24">
        <f t="shared" si="2"/>
        <v>100</v>
      </c>
    </row>
    <row r="33" spans="1:11" x14ac:dyDescent="0.25">
      <c r="A33" s="7" t="s">
        <v>33</v>
      </c>
      <c r="B33" s="25">
        <v>78719082.340000004</v>
      </c>
      <c r="C33" s="25">
        <v>78719082.340000004</v>
      </c>
      <c r="D33" s="25">
        <v>66121471.289999999</v>
      </c>
      <c r="E33" s="24">
        <v>83.996750628279742</v>
      </c>
      <c r="F33" s="24">
        <v>83.996750628279742</v>
      </c>
      <c r="G33" s="24">
        <f t="shared" si="5"/>
        <v>44595.5</v>
      </c>
      <c r="H33" s="24">
        <v>44595.5</v>
      </c>
      <c r="I33" s="24">
        <v>44595.5</v>
      </c>
      <c r="J33" s="24">
        <f t="shared" si="1"/>
        <v>100</v>
      </c>
      <c r="K33" s="24">
        <f t="shared" si="2"/>
        <v>100</v>
      </c>
    </row>
    <row r="34" spans="1:11" x14ac:dyDescent="0.25">
      <c r="A34" s="7" t="s">
        <v>34</v>
      </c>
      <c r="B34" s="25">
        <v>139855582.5</v>
      </c>
      <c r="C34" s="25">
        <v>139855582.5</v>
      </c>
      <c r="D34" s="25">
        <v>136128139.80000001</v>
      </c>
      <c r="E34" s="24">
        <v>97.334791623351904</v>
      </c>
      <c r="F34" s="24">
        <v>97.334791623351904</v>
      </c>
      <c r="G34" s="24">
        <f t="shared" si="5"/>
        <v>120446.2</v>
      </c>
      <c r="H34" s="24">
        <v>120446.2</v>
      </c>
      <c r="I34" s="24">
        <v>114254.9</v>
      </c>
      <c r="J34" s="24">
        <f t="shared" si="1"/>
        <v>94.859696694457767</v>
      </c>
      <c r="K34" s="24">
        <f t="shared" si="2"/>
        <v>94.859696694457767</v>
      </c>
    </row>
    <row r="35" spans="1:11" ht="22.5" x14ac:dyDescent="0.25">
      <c r="A35" s="7" t="s">
        <v>35</v>
      </c>
      <c r="B35" s="25">
        <v>740000</v>
      </c>
      <c r="C35" s="25">
        <v>740000</v>
      </c>
      <c r="D35" s="25">
        <v>708780</v>
      </c>
      <c r="E35" s="24">
        <v>95.781081081081084</v>
      </c>
      <c r="F35" s="24">
        <v>95.781081081081084</v>
      </c>
      <c r="G35" s="24">
        <f t="shared" si="5"/>
        <v>1927</v>
      </c>
      <c r="H35" s="24">
        <v>1927</v>
      </c>
      <c r="I35" s="24">
        <v>1736.5</v>
      </c>
      <c r="J35" s="24">
        <f t="shared" si="1"/>
        <v>90.114167099117807</v>
      </c>
      <c r="K35" s="24">
        <f t="shared" si="2"/>
        <v>90.114167099117807</v>
      </c>
    </row>
    <row r="36" spans="1:11" x14ac:dyDescent="0.25">
      <c r="A36" s="8" t="s">
        <v>36</v>
      </c>
      <c r="B36" s="25">
        <v>4066263</v>
      </c>
      <c r="C36" s="25">
        <v>4066263</v>
      </c>
      <c r="D36" s="25">
        <v>4035268.7</v>
      </c>
      <c r="E36" s="24">
        <v>99.237769421210587</v>
      </c>
      <c r="F36" s="24">
        <v>99.237769421210587</v>
      </c>
      <c r="G36" s="24">
        <f t="shared" si="5"/>
        <v>4148.5</v>
      </c>
      <c r="H36" s="24">
        <v>4148.5</v>
      </c>
      <c r="I36" s="24">
        <v>4136</v>
      </c>
      <c r="J36" s="24">
        <f t="shared" si="1"/>
        <v>99.69868627214656</v>
      </c>
      <c r="K36" s="24">
        <f t="shared" si="2"/>
        <v>99.69868627214656</v>
      </c>
    </row>
    <row r="37" spans="1:11" ht="22.5" x14ac:dyDescent="0.25">
      <c r="A37" s="7" t="s">
        <v>37</v>
      </c>
      <c r="B37" s="25">
        <v>439963</v>
      </c>
      <c r="C37" s="25">
        <v>439963</v>
      </c>
      <c r="D37" s="25">
        <v>409910.6</v>
      </c>
      <c r="E37" s="24">
        <v>93.169334694053816</v>
      </c>
      <c r="F37" s="24">
        <v>93.169334694053816</v>
      </c>
      <c r="G37" s="24">
        <f t="shared" si="5"/>
        <v>4136</v>
      </c>
      <c r="H37" s="24">
        <v>4136</v>
      </c>
      <c r="I37" s="24">
        <v>4136</v>
      </c>
      <c r="J37" s="24">
        <f t="shared" si="1"/>
        <v>100</v>
      </c>
      <c r="K37" s="24">
        <f t="shared" si="2"/>
        <v>100</v>
      </c>
    </row>
    <row r="38" spans="1:11" x14ac:dyDescent="0.25">
      <c r="A38" s="7" t="s">
        <v>38</v>
      </c>
      <c r="B38" s="25">
        <v>3626300</v>
      </c>
      <c r="C38" s="25">
        <v>3626300</v>
      </c>
      <c r="D38" s="25">
        <v>3625358.1</v>
      </c>
      <c r="E38" s="24">
        <v>99.974025866585777</v>
      </c>
      <c r="F38" s="24">
        <v>99.974025866585777</v>
      </c>
      <c r="G38" s="24">
        <f t="shared" si="5"/>
        <v>12.5</v>
      </c>
      <c r="H38" s="24">
        <v>12.5</v>
      </c>
      <c r="I38" s="24">
        <v>0</v>
      </c>
      <c r="J38" s="24">
        <f t="shared" si="1"/>
        <v>0</v>
      </c>
      <c r="K38" s="24">
        <f t="shared" si="2"/>
        <v>0</v>
      </c>
    </row>
    <row r="39" spans="1:11" x14ac:dyDescent="0.25">
      <c r="A39" s="8" t="s">
        <v>39</v>
      </c>
      <c r="B39" s="25">
        <v>429780166.44999999</v>
      </c>
      <c r="C39" s="25">
        <v>429780166.44999999</v>
      </c>
      <c r="D39" s="25">
        <v>418260673.82999998</v>
      </c>
      <c r="E39" s="24">
        <v>97.319677937874275</v>
      </c>
      <c r="F39" s="24">
        <v>97.319677937874275</v>
      </c>
      <c r="G39" s="24">
        <v>809808.4</v>
      </c>
      <c r="H39" s="24">
        <v>768056.4</v>
      </c>
      <c r="I39" s="24">
        <v>679491.6</v>
      </c>
      <c r="J39" s="24">
        <f t="shared" si="1"/>
        <v>83.907699648460053</v>
      </c>
      <c r="K39" s="24">
        <f t="shared" si="2"/>
        <v>88.468971809882703</v>
      </c>
    </row>
    <row r="40" spans="1:11" x14ac:dyDescent="0.25">
      <c r="A40" s="7" t="s">
        <v>40</v>
      </c>
      <c r="B40" s="25">
        <v>106189673.40000001</v>
      </c>
      <c r="C40" s="25">
        <v>106189673.40000001</v>
      </c>
      <c r="D40" s="25">
        <v>103542285.91</v>
      </c>
      <c r="E40" s="24">
        <v>97.506925668725145</v>
      </c>
      <c r="F40" s="24">
        <v>97.506925668725145</v>
      </c>
      <c r="G40" s="24">
        <v>120594.4</v>
      </c>
      <c r="H40" s="24">
        <v>120594.4</v>
      </c>
      <c r="I40" s="24">
        <v>115516.7</v>
      </c>
      <c r="J40" s="24">
        <f t="shared" si="1"/>
        <v>95.789439642305112</v>
      </c>
      <c r="K40" s="24">
        <f t="shared" si="2"/>
        <v>95.789439642305112</v>
      </c>
    </row>
    <row r="41" spans="1:11" x14ac:dyDescent="0.25">
      <c r="A41" s="7" t="s">
        <v>41</v>
      </c>
      <c r="B41" s="25">
        <v>273754273.11000001</v>
      </c>
      <c r="C41" s="25">
        <v>273754273.11000001</v>
      </c>
      <c r="D41" s="25">
        <v>265543097.11000001</v>
      </c>
      <c r="E41" s="24">
        <v>97.00053047329034</v>
      </c>
      <c r="F41" s="24">
        <v>97.00053047329034</v>
      </c>
      <c r="G41" s="24">
        <v>626151</v>
      </c>
      <c r="H41" s="24">
        <v>584442.9</v>
      </c>
      <c r="I41" s="24">
        <v>503206.6</v>
      </c>
      <c r="J41" s="24">
        <f t="shared" si="1"/>
        <v>80.365055713398206</v>
      </c>
      <c r="K41" s="24">
        <f t="shared" si="2"/>
        <v>86.100216120342978</v>
      </c>
    </row>
    <row r="42" spans="1:11" x14ac:dyDescent="0.25">
      <c r="A42" s="7" t="s">
        <v>42</v>
      </c>
      <c r="B42" s="25">
        <v>32004538</v>
      </c>
      <c r="C42" s="25">
        <v>32004538</v>
      </c>
      <c r="D42" s="25">
        <v>31761411.890000001</v>
      </c>
      <c r="E42" s="24">
        <v>99.240338635727227</v>
      </c>
      <c r="F42" s="24">
        <v>99.240338635727227</v>
      </c>
      <c r="G42" s="24">
        <v>38442.300000000003</v>
      </c>
      <c r="H42" s="24">
        <v>38398.300000000003</v>
      </c>
      <c r="I42" s="24">
        <v>36463.1</v>
      </c>
      <c r="J42" s="24">
        <f t="shared" si="1"/>
        <v>94.851504722662256</v>
      </c>
      <c r="K42" s="24">
        <f t="shared" si="2"/>
        <v>94.960193550235289</v>
      </c>
    </row>
    <row r="43" spans="1:11" ht="22.5" x14ac:dyDescent="0.25">
      <c r="A43" s="7" t="s">
        <v>61</v>
      </c>
      <c r="B43" s="25"/>
      <c r="C43" s="25"/>
      <c r="D43" s="25"/>
      <c r="E43" s="24"/>
      <c r="F43" s="24"/>
      <c r="G43" s="24">
        <v>230</v>
      </c>
      <c r="H43" s="24">
        <v>230</v>
      </c>
      <c r="I43" s="24">
        <v>230</v>
      </c>
      <c r="J43" s="24">
        <f t="shared" si="1"/>
        <v>100</v>
      </c>
      <c r="K43" s="24">
        <f t="shared" si="2"/>
        <v>100</v>
      </c>
    </row>
    <row r="44" spans="1:11" x14ac:dyDescent="0.25">
      <c r="A44" s="7" t="s">
        <v>43</v>
      </c>
      <c r="B44" s="25">
        <v>5331014</v>
      </c>
      <c r="C44" s="25">
        <v>5331014</v>
      </c>
      <c r="D44" s="25">
        <v>5331014</v>
      </c>
      <c r="E44" s="24">
        <v>100</v>
      </c>
      <c r="F44" s="24">
        <v>100</v>
      </c>
      <c r="G44" s="24">
        <v>14364.4</v>
      </c>
      <c r="H44" s="24">
        <v>14364.4</v>
      </c>
      <c r="I44" s="24">
        <v>14364.4</v>
      </c>
      <c r="J44" s="24">
        <f t="shared" si="1"/>
        <v>100</v>
      </c>
      <c r="K44" s="24">
        <f t="shared" si="2"/>
        <v>100</v>
      </c>
    </row>
    <row r="45" spans="1:11" x14ac:dyDescent="0.25">
      <c r="A45" s="7" t="s">
        <v>44</v>
      </c>
      <c r="B45" s="25">
        <v>12500667.939999999</v>
      </c>
      <c r="C45" s="25">
        <v>12500667.939999999</v>
      </c>
      <c r="D45" s="25">
        <v>12082864.92</v>
      </c>
      <c r="E45" s="24">
        <v>96.657754433560299</v>
      </c>
      <c r="F45" s="24">
        <v>96.657754433560299</v>
      </c>
      <c r="G45" s="24">
        <v>10026.4</v>
      </c>
      <c r="H45" s="24">
        <v>10026.4</v>
      </c>
      <c r="I45" s="24">
        <v>9710.7999999999993</v>
      </c>
      <c r="J45" s="24">
        <f t="shared" si="1"/>
        <v>96.852309901859087</v>
      </c>
      <c r="K45" s="24">
        <f t="shared" si="2"/>
        <v>96.852309901859087</v>
      </c>
    </row>
    <row r="46" spans="1:11" x14ac:dyDescent="0.25">
      <c r="A46" s="8" t="s">
        <v>45</v>
      </c>
      <c r="B46" s="25">
        <v>135830074.43000001</v>
      </c>
      <c r="C46" s="25">
        <v>135830074.43000001</v>
      </c>
      <c r="D46" s="25">
        <v>128972502.09</v>
      </c>
      <c r="E46" s="24">
        <v>94.951359359275003</v>
      </c>
      <c r="F46" s="24">
        <v>94.951359359275003</v>
      </c>
      <c r="G46" s="24">
        <f>[1]Лист1!G854</f>
        <v>128093160.26000001</v>
      </c>
      <c r="H46" s="24">
        <v>128093.2</v>
      </c>
      <c r="I46" s="24">
        <v>127731.7</v>
      </c>
      <c r="J46" s="24">
        <f t="shared" si="1"/>
        <v>9.9717814550545597E-2</v>
      </c>
      <c r="K46" s="24">
        <f t="shared" si="2"/>
        <v>99.717783613806205</v>
      </c>
    </row>
    <row r="47" spans="1:11" x14ac:dyDescent="0.25">
      <c r="A47" s="7" t="s">
        <v>46</v>
      </c>
      <c r="B47" s="25">
        <v>131374453.43000001</v>
      </c>
      <c r="C47" s="25">
        <v>131374453.43000001</v>
      </c>
      <c r="D47" s="25">
        <v>124567747.14</v>
      </c>
      <c r="E47" s="24">
        <v>94.818850916379404</v>
      </c>
      <c r="F47" s="24">
        <v>94.818850916379404</v>
      </c>
      <c r="G47" s="24">
        <f>[1]Лист1!G855</f>
        <v>122835155.26000001</v>
      </c>
      <c r="H47" s="24">
        <v>122835.2</v>
      </c>
      <c r="I47" s="24">
        <v>122473.7</v>
      </c>
      <c r="J47" s="24">
        <f t="shared" si="1"/>
        <v>9.9705739566791837E-2</v>
      </c>
      <c r="K47" s="24">
        <f t="shared" si="2"/>
        <v>99.705703251185327</v>
      </c>
    </row>
    <row r="48" spans="1:11" x14ac:dyDescent="0.25">
      <c r="A48" s="7" t="s">
        <v>47</v>
      </c>
      <c r="B48" s="25">
        <v>4455621</v>
      </c>
      <c r="C48" s="25">
        <v>4455621</v>
      </c>
      <c r="D48" s="25">
        <v>4404754.95</v>
      </c>
      <c r="E48" s="24">
        <v>98.858384723476263</v>
      </c>
      <c r="F48" s="24">
        <v>98.858384723476263</v>
      </c>
      <c r="G48" s="24">
        <f>[1]Лист1!$G$931</f>
        <v>5258005</v>
      </c>
      <c r="H48" s="24">
        <v>5258</v>
      </c>
      <c r="I48" s="24">
        <v>5258</v>
      </c>
      <c r="J48" s="24">
        <f t="shared" si="1"/>
        <v>9.9999904906899098E-2</v>
      </c>
      <c r="K48" s="24">
        <f t="shared" si="2"/>
        <v>100</v>
      </c>
    </row>
    <row r="49" spans="1:11" x14ac:dyDescent="0.25">
      <c r="A49" s="8" t="s">
        <v>48</v>
      </c>
      <c r="B49" s="25">
        <v>44260656.020000003</v>
      </c>
      <c r="C49" s="25">
        <v>44260656.020000003</v>
      </c>
      <c r="D49" s="25">
        <v>41685290.409999996</v>
      </c>
      <c r="E49" s="24">
        <v>94.181365931774081</v>
      </c>
      <c r="F49" s="24">
        <v>94.181365931774081</v>
      </c>
      <c r="G49" s="24">
        <f>[1]Лист1!G940</f>
        <v>29330062.93</v>
      </c>
      <c r="H49" s="24">
        <v>29330.1</v>
      </c>
      <c r="I49" s="24">
        <v>28830.9</v>
      </c>
      <c r="J49" s="24">
        <f t="shared" si="1"/>
        <v>9.8298118448667107E-2</v>
      </c>
      <c r="K49" s="24">
        <f t="shared" si="2"/>
        <v>98.29799421072552</v>
      </c>
    </row>
    <row r="50" spans="1:11" x14ac:dyDescent="0.25">
      <c r="A50" s="7" t="s">
        <v>49</v>
      </c>
      <c r="B50" s="25">
        <v>6546889</v>
      </c>
      <c r="C50" s="25">
        <v>6546889</v>
      </c>
      <c r="D50" s="25">
        <v>6528400.5199999996</v>
      </c>
      <c r="E50" s="24">
        <v>99.717599000074685</v>
      </c>
      <c r="F50" s="24">
        <v>99.717599000074685</v>
      </c>
      <c r="G50" s="24">
        <f>[1]Лист1!G941</f>
        <v>6522428.4800000004</v>
      </c>
      <c r="H50" s="24">
        <v>6522.4</v>
      </c>
      <c r="I50" s="24">
        <v>6449.6</v>
      </c>
      <c r="J50" s="24">
        <f t="shared" si="1"/>
        <v>9.8883414663367836E-2</v>
      </c>
      <c r="K50" s="24">
        <f t="shared" si="2"/>
        <v>98.883846436894402</v>
      </c>
    </row>
    <row r="51" spans="1:11" x14ac:dyDescent="0.25">
      <c r="A51" s="7" t="s">
        <v>50</v>
      </c>
      <c r="B51" s="25">
        <v>23853467.02</v>
      </c>
      <c r="C51" s="25">
        <v>23853467.02</v>
      </c>
      <c r="D51" s="25">
        <v>21677724.969999999</v>
      </c>
      <c r="E51" s="24">
        <v>90.878717763854851</v>
      </c>
      <c r="F51" s="24">
        <v>90.878717763854851</v>
      </c>
      <c r="G51" s="24">
        <f>[1]Лист1!$G$948</f>
        <v>9113673.6999999993</v>
      </c>
      <c r="H51" s="24">
        <v>9113.7000000000007</v>
      </c>
      <c r="I51" s="24">
        <v>9112.7999999999993</v>
      </c>
      <c r="J51" s="24">
        <f t="shared" si="1"/>
        <v>9.9990413306107279E-2</v>
      </c>
      <c r="K51" s="24">
        <f t="shared" si="2"/>
        <v>99.990124757233602</v>
      </c>
    </row>
    <row r="52" spans="1:11" x14ac:dyDescent="0.25">
      <c r="A52" s="7" t="s">
        <v>51</v>
      </c>
      <c r="B52" s="25">
        <v>13818300</v>
      </c>
      <c r="C52" s="25">
        <v>13818300</v>
      </c>
      <c r="D52" s="25">
        <v>13437164.92</v>
      </c>
      <c r="E52" s="24">
        <v>97.241809195052937</v>
      </c>
      <c r="F52" s="24">
        <v>97.241809195052937</v>
      </c>
      <c r="G52" s="24">
        <f>[1]Лист1!$G$963</f>
        <v>11399960.75</v>
      </c>
      <c r="H52" s="24">
        <v>11399.9</v>
      </c>
      <c r="I52" s="24">
        <v>11008.4</v>
      </c>
      <c r="J52" s="24">
        <f t="shared" si="1"/>
        <v>9.6565244753145305E-2</v>
      </c>
      <c r="K52" s="24">
        <f t="shared" si="2"/>
        <v>96.565759348766221</v>
      </c>
    </row>
    <row r="53" spans="1:11" x14ac:dyDescent="0.25">
      <c r="A53" s="7" t="s">
        <v>52</v>
      </c>
      <c r="B53" s="25">
        <v>42000</v>
      </c>
      <c r="C53" s="25">
        <v>42000</v>
      </c>
      <c r="D53" s="25">
        <v>42000</v>
      </c>
      <c r="E53" s="24">
        <v>100</v>
      </c>
      <c r="F53" s="24">
        <v>100</v>
      </c>
      <c r="G53" s="24">
        <f>[1]Лист1!$G$988</f>
        <v>2294000</v>
      </c>
      <c r="H53" s="24">
        <v>2294</v>
      </c>
      <c r="I53" s="24">
        <v>2260.1</v>
      </c>
      <c r="J53" s="24">
        <f t="shared" si="1"/>
        <v>9.852223190932867E-2</v>
      </c>
      <c r="K53" s="24">
        <f t="shared" si="2"/>
        <v>98.522231909328681</v>
      </c>
    </row>
    <row r="54" spans="1:11" x14ac:dyDescent="0.25">
      <c r="A54" s="8" t="s">
        <v>53</v>
      </c>
      <c r="B54" s="25">
        <v>64108473</v>
      </c>
      <c r="C54" s="25">
        <v>64108473</v>
      </c>
      <c r="D54" s="25">
        <v>63859163.560000002</v>
      </c>
      <c r="E54" s="24">
        <v>99.611113120725875</v>
      </c>
      <c r="F54" s="24">
        <v>99.611113120725875</v>
      </c>
      <c r="G54" s="24">
        <f>[1]Лист1!G1003</f>
        <v>68817225</v>
      </c>
      <c r="H54" s="24">
        <v>68817.2</v>
      </c>
      <c r="I54" s="24">
        <v>68385.899999999994</v>
      </c>
      <c r="J54" s="24">
        <f t="shared" si="1"/>
        <v>9.9373231047895333E-2</v>
      </c>
      <c r="K54" s="24">
        <f t="shared" si="2"/>
        <v>99.373267148329191</v>
      </c>
    </row>
    <row r="55" spans="1:11" x14ac:dyDescent="0.25">
      <c r="A55" s="7" t="s">
        <v>54</v>
      </c>
      <c r="B55" s="25">
        <v>62974479</v>
      </c>
      <c r="C55" s="25">
        <v>62974479</v>
      </c>
      <c r="D55" s="25">
        <v>62725838.18</v>
      </c>
      <c r="E55" s="24">
        <v>99.605172088839353</v>
      </c>
      <c r="F55" s="24">
        <v>99.605172088839353</v>
      </c>
      <c r="G55" s="24">
        <f>[1]Лист1!G1004</f>
        <v>67594225</v>
      </c>
      <c r="H55" s="24">
        <v>67594.2</v>
      </c>
      <c r="I55" s="24">
        <v>67194.899999999994</v>
      </c>
      <c r="J55" s="24">
        <f t="shared" si="1"/>
        <v>9.9409232075669179E-2</v>
      </c>
      <c r="K55" s="24">
        <f t="shared" si="2"/>
        <v>99.409268842593008</v>
      </c>
    </row>
    <row r="56" spans="1:11" x14ac:dyDescent="0.25">
      <c r="A56" s="9" t="s">
        <v>55</v>
      </c>
      <c r="B56" s="26">
        <v>1133994</v>
      </c>
      <c r="C56" s="27"/>
      <c r="D56" s="26">
        <v>1133325.3799999999</v>
      </c>
      <c r="E56" s="24">
        <v>99.941038488739792</v>
      </c>
      <c r="F56" s="24">
        <v>99.941038488739792</v>
      </c>
      <c r="G56" s="24">
        <f>[1]Лист1!$G$1023</f>
        <v>1223000</v>
      </c>
      <c r="H56" s="24">
        <v>1223</v>
      </c>
      <c r="I56" s="24">
        <v>1191</v>
      </c>
      <c r="J56" s="24">
        <f t="shared" si="1"/>
        <v>9.7383483237939494E-2</v>
      </c>
      <c r="K56" s="24">
        <f t="shared" si="2"/>
        <v>97.383483237939501</v>
      </c>
    </row>
    <row r="57" spans="1:11" ht="15.75" thickBot="1" x14ac:dyDescent="0.3">
      <c r="A57" s="10" t="s">
        <v>56</v>
      </c>
      <c r="B57" s="28">
        <f>B8+B16+B19+B23+B31+B36+B39+B46+B49+B54</f>
        <v>1273788000</v>
      </c>
      <c r="C57" s="28">
        <f>C8+C16+C19+C23+C31+C36+C39+C46+C49+C54</f>
        <v>1273788000</v>
      </c>
      <c r="D57" s="28">
        <v>1217049984.8</v>
      </c>
      <c r="E57" s="29">
        <v>95.545725411135919</v>
      </c>
      <c r="F57" s="30">
        <v>95.545725411135919</v>
      </c>
      <c r="G57" s="31">
        <f>[1]Лист1!$G$1034</f>
        <v>1506896848.6500001</v>
      </c>
      <c r="H57" s="31">
        <v>1506896.8</v>
      </c>
      <c r="I57" s="31">
        <v>1354191.4</v>
      </c>
      <c r="J57" s="24">
        <f t="shared" si="1"/>
        <v>8.9866230804928282E-2</v>
      </c>
      <c r="K57" s="24">
        <f t="shared" si="2"/>
        <v>89.866233706249815</v>
      </c>
    </row>
  </sheetData>
  <mergeCells count="13">
    <mergeCell ref="I1:K1"/>
    <mergeCell ref="B2:I2"/>
    <mergeCell ref="B4:F4"/>
    <mergeCell ref="G4:K4"/>
    <mergeCell ref="A4:A6"/>
    <mergeCell ref="G5:G6"/>
    <mergeCell ref="H5:H6"/>
    <mergeCell ref="I5:I6"/>
    <mergeCell ref="J5:K5"/>
    <mergeCell ref="E5:F5"/>
    <mergeCell ref="B5:B6"/>
    <mergeCell ref="C5:C6"/>
    <mergeCell ref="D5:D6"/>
  </mergeCells>
  <pageMargins left="0.31496062992125984" right="0.31496062992125984" top="0.19685039370078741" bottom="0.19685039370078741" header="0.31496062992125984" footer="0.31496062992125984"/>
  <pageSetup paperSize="9" scale="7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2023-04-27T08:19:29Z</dcterms:modified>
</cp:coreProperties>
</file>